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6\Loru marzpetaran\Bazum\BoQ\"/>
    </mc:Choice>
  </mc:AlternateContent>
  <bookViews>
    <workbookView xWindow="0" yWindow="0" windowWidth="23040" windowHeight="9168" tabRatio="910"/>
  </bookViews>
  <sheets>
    <sheet name="Ampop ampopagir" sheetId="1" r:id="rId1"/>
  </sheets>
  <definedNames>
    <definedName name="_xlnm.Print_Area" localSheetId="0">'Ampop ampopagir'!$A$2:$H$72</definedName>
    <definedName name="_xlnm.Print_Titles" localSheetId="0">'Ampop ampopagir'!$5:$5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1" l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7" i="1"/>
  <c r="H30" i="1"/>
  <c r="H31" i="1"/>
  <c r="H32" i="1"/>
  <c r="H33" i="1"/>
  <c r="H35" i="1"/>
  <c r="H36" i="1"/>
  <c r="H37" i="1"/>
  <c r="H38" i="1"/>
  <c r="H62" i="1" l="1"/>
  <c r="H61" i="1"/>
  <c r="H54" i="1"/>
  <c r="H53" i="1"/>
  <c r="H49" i="1"/>
  <c r="H50" i="1"/>
  <c r="H51" i="1"/>
  <c r="H52" i="1"/>
  <c r="H55" i="1"/>
  <c r="H56" i="1"/>
  <c r="H57" i="1"/>
  <c r="H58" i="1"/>
  <c r="H60" i="1"/>
  <c r="H64" i="1"/>
  <c r="H65" i="1"/>
  <c r="H9" i="1"/>
  <c r="H10" i="1"/>
  <c r="H11" i="1"/>
  <c r="H13" i="1"/>
  <c r="H15" i="1"/>
  <c r="H16" i="1"/>
  <c r="H17" i="1"/>
  <c r="H18" i="1"/>
  <c r="H19" i="1"/>
  <c r="H21" i="1"/>
  <c r="H22" i="1"/>
  <c r="H23" i="1"/>
  <c r="H24" i="1"/>
  <c r="H40" i="1"/>
  <c r="H43" i="1"/>
  <c r="H44" i="1"/>
  <c r="H45" i="1"/>
  <c r="H46" i="1"/>
  <c r="H47" i="1"/>
  <c r="H7" i="1"/>
  <c r="H28" i="1" l="1"/>
  <c r="H27" i="1"/>
  <c r="H26" i="1"/>
  <c r="H66" i="1" l="1"/>
  <c r="G74" i="1" s="1"/>
</calcChain>
</file>

<file path=xl/sharedStrings.xml><?xml version="1.0" encoding="utf-8"?>
<sst xmlns="http://schemas.openxmlformats.org/spreadsheetml/2006/main" count="226" uniqueCount="156">
  <si>
    <t>NN</t>
  </si>
  <si>
    <t>Աշխատանքների  անվանումը</t>
  </si>
  <si>
    <t>п.м.</t>
  </si>
  <si>
    <t>գծմ</t>
  </si>
  <si>
    <t>H больше 2000
интенсивность +
Арагацотни марз
ройон Арагацотн</t>
  </si>
  <si>
    <t>Խոշորահատիկ ա/բ h=6սմ   ԳՕՍՏ 9128-2013  տեսակ II</t>
  </si>
  <si>
    <t xml:space="preserve"> Крупнозернистый а/б h=6см   ГОСТ 9128-2013  марка II</t>
  </si>
  <si>
    <t>шт</t>
  </si>
  <si>
    <t>հատ</t>
  </si>
  <si>
    <t>Ծավալը
Օбъем</t>
  </si>
  <si>
    <t>Мелкозернистый "Б" плотный горячий а/б h=4см ГОСТ 9128-2013</t>
  </si>
  <si>
    <t>Մանրահատիկ խիտ տաք ա/բ h=4սմ տիպ "Б"  ԳՕՍՏ 9128-2013</t>
  </si>
  <si>
    <t>մ²</t>
  </si>
  <si>
    <t>м²</t>
  </si>
  <si>
    <t>չափման 
միավոր</t>
  </si>
  <si>
    <t xml:space="preserve"> Երթևեկելի մաս</t>
  </si>
  <si>
    <t>Проезжая часть</t>
  </si>
  <si>
    <t xml:space="preserve"> Зем. Работы</t>
  </si>
  <si>
    <t>Հողային աշխատանքներ</t>
  </si>
  <si>
    <t>9.6-IV կարգի բնահողի մշակում և տեղափոխում լիցք 50մ բուլդոզերով
հարթում,ջրում,խտաում</t>
  </si>
  <si>
    <t xml:space="preserve">  Կազմեց`  / Составленный                                                  Ռ. Առաքելյան / Р. Аракелян</t>
  </si>
  <si>
    <t>Разработка грунта 9.6-IV  бульдозером с перемещением в  насып на 50 м планировка,поливка,укотка</t>
  </si>
  <si>
    <r>
      <t>մ</t>
    </r>
    <r>
      <rPr>
        <vertAlign val="superscript"/>
        <sz val="12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</si>
  <si>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</si>
  <si>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</si>
  <si>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</si>
  <si>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charset val="204"/>
      </rPr>
      <t xml:space="preserve">2 </t>
    </r>
    <r>
      <rPr>
        <sz val="12"/>
        <rFont val="GHEA Grapalat"/>
        <charset val="204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</si>
  <si>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charset val="204"/>
      </rPr>
      <t xml:space="preserve">2  
</t>
    </r>
    <r>
      <rPr>
        <sz val="12"/>
        <rFont val="GHEA Grapalat"/>
        <charset val="204"/>
      </rPr>
      <t>ГОСТ П 58952․1-2020</t>
    </r>
  </si>
  <si>
    <t>Կողնակներ</t>
  </si>
  <si>
    <t>Обочины</t>
  </si>
  <si>
    <t>Կողնակների իրականացում C-4 խճաավազային խարնուրդով h = 10 սմ ԳՕՍՏ 25607-2009</t>
  </si>
  <si>
    <t>Устройства обочин C-4 щебёнопесчанной смесью h = 10 см
ГОСТ 25607-2009</t>
  </si>
  <si>
    <t>Նոր ճան. նշանների տեղադրում, N 1169-Ն, այդ թվում՝</t>
  </si>
  <si>
    <t>Установка дор. знаков, N 1169-Н в том числе</t>
  </si>
  <si>
    <t xml:space="preserve"> - առավելության</t>
  </si>
  <si>
    <t xml:space="preserve"> - приоритета</t>
  </si>
  <si>
    <t>Բետոն B-15</t>
  </si>
  <si>
    <t xml:space="preserve"> Бетон B-15 </t>
  </si>
  <si>
    <t>Կանգնակ մետ. խող 57/4մմ</t>
  </si>
  <si>
    <t xml:space="preserve">Опора мет. труба 57/4мм </t>
  </si>
  <si>
    <t>Ճանապարհային նշաններ</t>
  </si>
  <si>
    <t>Дорожние Знаки</t>
  </si>
  <si>
    <t>մ³</t>
  </si>
  <si>
    <t>м³</t>
  </si>
  <si>
    <t>I. Հ.Պ.Ա.</t>
  </si>
  <si>
    <t>I. Б.В.Р.</t>
  </si>
  <si>
    <t>18.1-VII բնահողի փխրեցում հիդրոմուրճով</t>
  </si>
  <si>
    <t>18.1-VII грунта гидромолотом</t>
  </si>
  <si>
    <t xml:space="preserve">Խճակոպճավազային հիմք (C-5) h=25սմ ԳՕՍՏ 25607-2009  </t>
  </si>
  <si>
    <t>Հատիկավոր ենթահիմք (ավազակոպիճ) h=15սմ ԳՕՍՏ 25607-2009</t>
  </si>
  <si>
    <t>Щебеночно-гравийно-песчаное основание (C-5) h=25см 
ГОСТ 25607-2009</t>
  </si>
  <si>
    <t>Зернистая основа (гр.песчаный слой) h=15см ГОСТ 25607-2009</t>
  </si>
  <si>
    <t>Իջատեղեր և մուտքեր</t>
  </si>
  <si>
    <t>Съезды и входы</t>
  </si>
  <si>
    <t>Մանրահատիկ տիպ "Б" խիտ տաք ա/բ h = 5 սմ ԳՕՍՏ 9128-2013</t>
  </si>
  <si>
    <t>Мелкозернистый тип "Б" плотный горячий а/б h = 5 см ГОСТ 9128-2013</t>
  </si>
  <si>
    <t>Խճակոպճավազային հիմք (C - 5) h = 15 սմ 
ԳՕՍՏ 25607-2009</t>
  </si>
  <si>
    <t>Щебеночно-гравийно-песчаное основание (C - 5) h = 15 см 
ГОСТ 25607-2009</t>
  </si>
  <si>
    <r>
      <rPr>
        <sz val="12"/>
        <rFont val="GHEA Grapalat"/>
        <charset val="204"/>
      </rPr>
      <t>Հիմքի մակերեսի մշակում բիտումային էմուլսիայով 0,6 լ/մ²</t>
    </r>
    <r>
      <rPr>
        <vertAlign val="superscript"/>
        <sz val="12"/>
        <rFont val="GHEA Grapalat"/>
        <charset val="204"/>
      </rPr>
      <t xml:space="preserve">
</t>
    </r>
    <r>
      <rPr>
        <sz val="12"/>
        <rFont val="GHEA Grapalat"/>
        <charset val="204"/>
      </rPr>
      <t>ԳՕՍՏ Ռ 58952․1-2020</t>
    </r>
  </si>
  <si>
    <t>Օброботка поверхности основония битумной эмулсией 0,6 л/м² 
ГОСТ П 58952․1-2020</t>
  </si>
  <si>
    <t>գծ.մ</t>
  </si>
  <si>
    <t>п.м</t>
  </si>
  <si>
    <t xml:space="preserve">Установка новых металических ограждений δ = 4 мм, швеллер № 16, шаг 2 м ГОСТ 26804-2012 </t>
  </si>
  <si>
    <t xml:space="preserve">Նոր մետաղական արգելափակոցի տեղադրում δ = 4 մմ, շվելլեր № 16, քայլ - 2 մ  ԳՕՍՏ 26804-2012 </t>
  </si>
  <si>
    <t>Միաձույլ ե/բ ջրընդունիչի կառուցում մետաղական ցանցով 30x34 սմ</t>
  </si>
  <si>
    <t>Устройство монолитного ж/б водоприемника металической сеткой 30x34 см</t>
  </si>
  <si>
    <t>Ավազակոպճային շերտ h = 10 սմ</t>
  </si>
  <si>
    <t>Гравийно-песчаный слой h = 10 см</t>
  </si>
  <si>
    <t xml:space="preserve">Միաձույլ ե/բ B-20 </t>
  </si>
  <si>
    <t xml:space="preserve">Монолитный  ж/б B-20 </t>
  </si>
  <si>
    <t>Ջրամեկուսացում (2 շերտ տաք բիտումով)</t>
  </si>
  <si>
    <t>Гидроизоляция (2 слоя горячим битумом)</t>
  </si>
  <si>
    <t>Ամրանավորում</t>
  </si>
  <si>
    <t>Армирование</t>
  </si>
  <si>
    <t>Ø12 A-500C  L = 550 մմ</t>
  </si>
  <si>
    <t>Ø12 A-500C  L = 550 мм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</si>
  <si>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</si>
  <si>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</si>
  <si>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</si>
  <si>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</si>
  <si>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</si>
  <si>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</si>
  <si>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</si>
  <si>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</si>
  <si>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Ցանց</t>
  </si>
  <si>
    <t>Сетка</t>
  </si>
  <si>
    <t>L 70x7 մմ L=1000 մմ ԳՈՍՏ 8509.93</t>
  </si>
  <si>
    <t>L 70x7 мм L=1000 мм ГОСТ 8509.93</t>
  </si>
  <si>
    <t>L 63x6 մմ L=996 մմ ԳՈՍՏ 8509.93</t>
  </si>
  <si>
    <t>L 63x6 мм L=996 мм ГОСТ 8509.93</t>
  </si>
  <si>
    <t>L 63x6 մմ L=450 մմ ԳՈՍՏ 8509.93</t>
  </si>
  <si>
    <t>L 63x6 мм L=450 мм ГОСТ 8509.93</t>
  </si>
  <si>
    <t>L 50x10 մմ L = 434 մմ ԳՈՍՏ 8509.93</t>
  </si>
  <si>
    <t>L 50x10 мм L=434 мм ГОСТ 8509.93</t>
  </si>
  <si>
    <t xml:space="preserve"> - предупреждающие</t>
  </si>
  <si>
    <t xml:space="preserve"> - նախազգուշացնող</t>
  </si>
  <si>
    <t xml:space="preserve"> - արգելող</t>
  </si>
  <si>
    <t xml:space="preserve"> - запрещающие</t>
  </si>
  <si>
    <t>Дорожные ограждения</t>
  </si>
  <si>
    <t>Ճանապարհային արգելափակոցներ</t>
  </si>
  <si>
    <t>ՀՀ Լոռու մարզի Փամբակ համայնքի Բազում բնակավայրի 3-րդ փողոցից դեպի կրթահամալիր տանող ճանապարհի 0.4 կմ երկարությամբ հատվածների հիմնանորոգման աշխատանքների նախագծա-նախահաշվային փաստաթղթերի մշակման ծառայություններ
Услуги по разработке проектно-сметной документации на капитальный ремонт участков дорог протяжённостью 0,4 км дороги, ведущей от 3-й улицы к образовательному комплексу села Базум общины Памбак Лорийской области Республики Армения</t>
  </si>
  <si>
    <t>Նախապես փխրեցված 18.1-VII բնահողի մշակում և բարձում էքսկավատորով 1,5 մ³ շ/տ ա/ի, տեղափոխում լցակույտ 7 կմ</t>
  </si>
  <si>
    <t>Разработка заранее разрыхленного 18.1-VII грунта экскаватором 1,5 м³ ковшом на а/с и вывоз в отвал на 7 км</t>
  </si>
  <si>
    <t>Разработка 9.6-IV  грунта экскаватором 1,5 м³ ковшом на а/с и вывоз в отвал на 7 км</t>
  </si>
  <si>
    <t>9.6-IV  բնահողի մշակում և բարձում էքսկավատորով 1,5 մ³ շ/տ ա/ի, տեղափոխում լցակույտ 7 կմ</t>
  </si>
  <si>
    <r>
      <t xml:space="preserve"> 9.6-IV բնահողի մշակում,  բարձում ա/ի էքս․ 1.5մ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շերեփ․ տեղափոխում լցակույտ 7կմ</t>
    </r>
  </si>
  <si>
    <r>
      <t>Разработка грунта 9.6-IV и погрузка экс 1.5м</t>
    </r>
    <r>
      <rPr>
        <vertAlign val="superscript"/>
        <sz val="12"/>
        <rFont val="GHEA Grapalat"/>
      </rPr>
      <t>3</t>
    </r>
    <r>
      <rPr>
        <sz val="12"/>
        <rFont val="GHEA Grapalat"/>
      </rPr>
      <t xml:space="preserve"> ковш  на а/с и вывоз в отвал на 7км</t>
    </r>
  </si>
  <si>
    <t>ԾԱՎԱԼԱԹԵՐԹ / ВЕДОМОСТЬ ОБЪЕМОВ</t>
  </si>
  <si>
    <t>Наименование работ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</si>
  <si>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</si>
  <si>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</si>
  <si>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</si>
  <si>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</si>
  <si>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Միաձույլ ե/բետոնե ջրընդունիչ մետաղական ցանցով</t>
  </si>
  <si>
    <t xml:space="preserve">Монолитный ж/б водоприемник с металлической сеткой </t>
  </si>
  <si>
    <t>18,1-VII կարգի բնահողի փխրեցում  հիդրոմուրճով</t>
  </si>
  <si>
    <t>Разрыхление 18,1-VII   грунта гидромолотом</t>
  </si>
  <si>
    <r>
      <t>մ</t>
    </r>
    <r>
      <rPr>
        <vertAlign val="superscript"/>
        <sz val="12"/>
        <color indexed="8"/>
        <rFont val="GHEA Grapalat"/>
        <charset val="204"/>
      </rPr>
      <t>3</t>
    </r>
  </si>
  <si>
    <r>
      <t>Հող. Աշխատանքներ նախօրոք փխրեցված 18.1-VII
կարգի բնահողում  փոսորակների փորման  համար էքս.1,0մ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կողքի վրա կուտակելով հետադարձ լիցքի համար</t>
    </r>
  </si>
  <si>
    <r>
      <t>Разработка предварительно разрыхленного  18.1-VII
кат. грунта в котловане экс. 1,0м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ковш, с боковым накоплением для обратной засыпки</t>
    </r>
  </si>
  <si>
    <t>Ավազակոպճային շերտ հ=10սմ</t>
  </si>
  <si>
    <t>Гравийнопесчаный слой h=10см</t>
  </si>
  <si>
    <t>Միաձույլ ե/բ ջրընդունիչ  В-20</t>
  </si>
  <si>
    <t>Монолитный ж/б  водоприемник B-20</t>
  </si>
  <si>
    <t>ա) ամրան Ø 12 A500 C գծմ. 0,888 կգ ԳՕՍՏ 34028-2016</t>
  </si>
  <si>
    <t>а) арматура Ø12 A500 C п.м. 0,888 кг ГОСТ 8509-93</t>
  </si>
  <si>
    <t>բ) ամրան Ø 8 A240 C գծմ. 0,395 կգ 
ԳՕՍՏ 34028-2016</t>
  </si>
  <si>
    <t>б) арматура Ø8 A240 C п.м. 0,395 кг ГОСТ 8509-93</t>
  </si>
  <si>
    <t xml:space="preserve">Ջրհորի կառուցում միաձույլ բետոնից              B 20, F100 ԳՕՍՏ 26633-2015 </t>
  </si>
  <si>
    <t xml:space="preserve">Устройство колодца из монолитного бетона   B 20, F100 ГОСТ 26633-2015 </t>
  </si>
  <si>
    <r>
      <t xml:space="preserve"> մ</t>
    </r>
    <r>
      <rPr>
        <vertAlign val="superscript"/>
        <sz val="12"/>
        <rFont val="GHEA Grapalat"/>
        <charset val="204"/>
      </rPr>
      <t>3</t>
    </r>
  </si>
  <si>
    <t xml:space="preserve">Ավազային շերտ h=10սմ խողովակի տակ ԳՕՍՏ  8736-2014 </t>
  </si>
  <si>
    <t xml:space="preserve">Песчаный слой h=10 см под трубой ГОСТ 8736-2014 </t>
  </si>
  <si>
    <t xml:space="preserve">Ավազային լիցք պոլիէթիլենային խողովակի վրա 
ԳՕՍՏ  8736-2014 </t>
  </si>
  <si>
    <t xml:space="preserve">Песчаная насыпь над трубой ГОСТ 8736-2014 </t>
  </si>
  <si>
    <t>Պոլիէթիլենային ծալքավոր խողովակի տեղադրում d=300մմ SN 8 ԳՕՍՏ 54475-2011</t>
  </si>
  <si>
    <t>Гофрированная  полиэтиленовая труба d=300мм SN 8 ГОСТ Р 54475-2011</t>
  </si>
  <si>
    <t xml:space="preserve">Քսվածքային ջրամեկուսացում 2 շերտ տաք բիտումով </t>
  </si>
  <si>
    <t>Обмазочная  гидроизоляция 2 слоями горячего битума</t>
  </si>
  <si>
    <t>բետոն ԳՕՍՏ 31384-2017</t>
  </si>
  <si>
    <t xml:space="preserve">бетон ГОСТ 31384-2017                                                                                                        </t>
  </si>
  <si>
    <r>
      <t>մ</t>
    </r>
    <r>
      <rPr>
        <vertAlign val="superscript"/>
        <sz val="12"/>
        <color indexed="8"/>
        <rFont val="GHEA Grapalat"/>
      </rPr>
      <t>2</t>
    </r>
  </si>
  <si>
    <r>
      <t>м</t>
    </r>
    <r>
      <rPr>
        <vertAlign val="superscript"/>
        <sz val="12"/>
        <rFont val="GHEA Grapalat"/>
      </rPr>
      <t>2</t>
    </r>
  </si>
  <si>
    <t>Մետաղական ցանցի պատրաստում և տեղադրում (ջրընդունիչ)</t>
  </si>
  <si>
    <t>Изготовление и установка металлической сетки (водаприемник)</t>
  </si>
  <si>
    <t>Մետաղական ցանցի պատրաստում և տեղադրում (ջրհորներ)</t>
  </si>
  <si>
    <t>Изготовление и установка металлической сетки (колодцы)</t>
  </si>
  <si>
    <t xml:space="preserve">Հետադարձ լիցք                                                              </t>
  </si>
  <si>
    <t>Обратная засыпка</t>
  </si>
  <si>
    <t>բուլդոզերով 18,1-VII</t>
  </si>
  <si>
    <t xml:space="preserve">бульдозером 18,1-VII                                                      </t>
  </si>
  <si>
    <r>
      <t xml:space="preserve"> մ</t>
    </r>
    <r>
      <rPr>
        <vertAlign val="superscript"/>
        <sz val="11"/>
        <rFont val="GHEA Grapalat"/>
      </rPr>
      <t>3</t>
    </r>
  </si>
  <si>
    <r>
      <t>м</t>
    </r>
    <r>
      <rPr>
        <vertAlign val="superscript"/>
        <sz val="11"/>
        <rFont val="GHEA Grapalat"/>
      </rPr>
      <t>3</t>
    </r>
  </si>
  <si>
    <t>ձեռքի աշխատանքով 18,1-VII</t>
  </si>
  <si>
    <t xml:space="preserve">вручную 18,1-VII                                                 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</si>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</sst>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"/>
  </numFmts>
  <fonts count="30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b/>
      <sz val="14"/>
      <name val="GHEA Grapalat"/>
      <charset val="204"/>
    </font>
    <font>
      <b/>
      <i/>
      <sz val="14"/>
      <name val="GHEA Grapalat"/>
      <charset val="204"/>
    </font>
    <font>
      <sz val="14"/>
      <name val="GHEA Grapalat"/>
      <charset val="204"/>
    </font>
    <font>
      <sz val="11"/>
      <name val="GHEA Grapalat"/>
      <charset val="204"/>
    </font>
    <font>
      <b/>
      <sz val="11"/>
      <name val="GHEA Grapalat"/>
      <charset val="204"/>
    </font>
    <font>
      <b/>
      <i/>
      <sz val="12"/>
      <name val="GHEA Grapalat"/>
      <charset val="204"/>
    </font>
    <font>
      <b/>
      <sz val="12"/>
      <name val="GHEA Grapalat"/>
      <charset val="204"/>
    </font>
    <font>
      <b/>
      <sz val="14"/>
      <name val="GHEA Grapalat"/>
      <charset val="204"/>
    </font>
    <font>
      <sz val="12"/>
      <name val="GHEA Grapalat"/>
      <charset val="204"/>
    </font>
    <font>
      <sz val="14"/>
      <name val="GHEA Grapalat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2"/>
      <name val="GHEA Grapalat"/>
    </font>
    <font>
      <vertAlign val="superscript"/>
      <sz val="12"/>
      <name val="GHEA Grapalat"/>
    </font>
    <font>
      <b/>
      <sz val="14"/>
      <name val="GHEA Grapalat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sz val="12"/>
      <color indexed="8"/>
      <name val="GHEA Grapalat"/>
      <charset val="204"/>
    </font>
    <font>
      <vertAlign val="superscript"/>
      <sz val="12"/>
      <color indexed="8"/>
      <name val="GHEA Grapalat"/>
      <charset val="204"/>
    </font>
    <font>
      <sz val="12"/>
      <color indexed="8"/>
      <name val="GHEA Grapalat"/>
    </font>
    <font>
      <vertAlign val="superscript"/>
      <sz val="12"/>
      <color indexed="8"/>
      <name val="GHEA Grapalat"/>
    </font>
    <font>
      <sz val="11"/>
      <name val="GHEA Grapalat"/>
    </font>
    <font>
      <vertAlign val="superscript"/>
      <sz val="11"/>
      <name val="GHEA Grapal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9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0" borderId="0" xfId="0" applyFont="1"/>
    <xf numFmtId="0" fontId="6" fillId="2" borderId="0" xfId="0" applyFont="1" applyFill="1"/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/>
    <xf numFmtId="49" fontId="4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49" fontId="14" fillId="0" borderId="1" xfId="0" applyNumberFormat="1" applyFont="1" applyBorder="1" applyAlignment="1">
      <alignment horizontal="left" vertical="center" wrapText="1"/>
    </xf>
    <xf numFmtId="0" fontId="16" fillId="3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8" fillId="0" borderId="0" xfId="0" applyNumberFormat="1" applyFont="1"/>
    <xf numFmtId="0" fontId="18" fillId="0" borderId="1" xfId="0" applyFont="1" applyBorder="1" applyAlignment="1" applyProtection="1">
      <alignment horizontal="left" vertical="center" wrapText="1"/>
      <protection locked="0"/>
    </xf>
    <xf numFmtId="49" fontId="18" fillId="0" borderId="1" xfId="0" applyNumberFormat="1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0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right" vertical="center" wrapText="1"/>
    </xf>
    <xf numFmtId="0" fontId="23" fillId="0" borderId="1" xfId="0" applyFont="1" applyBorder="1" applyAlignment="1">
      <alignment horizontal="right" vertical="center"/>
    </xf>
    <xf numFmtId="164" fontId="23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1" xfId="2" applyNumberFormat="1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65" fontId="18" fillId="0" borderId="1" xfId="2" applyNumberFormat="1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5" fontId="18" fillId="0" borderId="1" xfId="0" applyNumberFormat="1" applyFont="1" applyBorder="1" applyAlignment="1">
      <alignment vertical="center" wrapText="1"/>
    </xf>
    <xf numFmtId="0" fontId="18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18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152400</xdr:colOff>
      <xdr:row>66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66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66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152400</xdr:colOff>
      <xdr:row>66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66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66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8642106" y="530374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3200529" y="684231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1258356</xdr:colOff>
      <xdr:row>66</xdr:row>
      <xdr:rowOff>130629</xdr:rowOff>
    </xdr:from>
    <xdr:to>
      <xdr:col>2</xdr:col>
      <xdr:colOff>2284661</xdr:colOff>
      <xdr:row>71</xdr:row>
      <xdr:rowOff>108856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4242" y="12409715"/>
          <a:ext cx="1026305" cy="107768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2858141" y="1826850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24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24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24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0584180" y="409117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65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477518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B19B9ECB-0F78-4967-B388-AB50A47B591C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478D6B6D-3142-4427-BD0B-3CD6501A095E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65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27D4FC67-A201-4A96-B212-E31ACE49383F}"/>
            </a:ext>
          </a:extLst>
        </xdr:cNvPr>
        <xdr:cNvSpPr txBox="1"/>
      </xdr:nvSpPr>
      <xdr:spPr>
        <a:xfrm>
          <a:off x="13129260" y="267004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4"/>
  <sheetViews>
    <sheetView showGridLines="0" tabSelected="1" view="pageBreakPreview" topLeftCell="A2" zoomScale="70" zoomScaleNormal="70" zoomScaleSheetLayoutView="70" workbookViewId="0">
      <selection activeCell="G46" sqref="G46"/>
    </sheetView>
  </sheetViews>
  <sheetFormatPr defaultColWidth="9.109375" defaultRowHeight="19.2" x14ac:dyDescent="0.4"/>
  <cols>
    <col min="1" max="1" width="6.33203125" style="5" customWidth="1"/>
    <col min="2" max="2" width="77.109375" style="6" customWidth="1"/>
    <col min="3" max="3" width="74.88671875" style="6" customWidth="1"/>
    <col min="4" max="4" width="10.44140625" style="7" bestFit="1" customWidth="1"/>
    <col min="5" max="5" width="13" style="7" bestFit="1" customWidth="1"/>
    <col min="6" max="6" width="11.33203125" style="7" bestFit="1" customWidth="1"/>
    <col min="7" max="7" width="16" style="8" customWidth="1"/>
    <col min="8" max="8" width="18.5546875" style="7" bestFit="1" customWidth="1"/>
    <col min="9" max="9" width="11.33203125" style="8" customWidth="1"/>
    <col min="10" max="16384" width="9.109375" style="8"/>
  </cols>
  <sheetData>
    <row r="1" spans="1:10" ht="70.5" hidden="1" customHeight="1" x14ac:dyDescent="0.4">
      <c r="H1" s="9" t="s">
        <v>4</v>
      </c>
      <c r="I1" s="10"/>
      <c r="J1" s="10"/>
    </row>
    <row r="2" spans="1:10" s="13" customFormat="1" ht="15.75" customHeight="1" x14ac:dyDescent="0.35">
      <c r="A2" s="61" t="s">
        <v>107</v>
      </c>
      <c r="B2" s="61"/>
      <c r="C2" s="61"/>
      <c r="D2" s="61"/>
      <c r="E2" s="61"/>
      <c r="F2" s="61"/>
      <c r="G2" s="61"/>
      <c r="H2" s="11"/>
      <c r="I2" s="12"/>
      <c r="J2" s="12"/>
    </row>
    <row r="3" spans="1:10" s="13" customFormat="1" ht="87" customHeight="1" x14ac:dyDescent="0.35">
      <c r="A3" s="60" t="s">
        <v>100</v>
      </c>
      <c r="B3" s="60"/>
      <c r="C3" s="60"/>
      <c r="D3" s="60"/>
      <c r="E3" s="60"/>
      <c r="F3" s="60"/>
      <c r="G3" s="60"/>
      <c r="H3" s="60"/>
      <c r="I3" s="12"/>
      <c r="J3" s="12"/>
    </row>
    <row r="4" spans="1:10" s="5" customFormat="1" ht="64.8" x14ac:dyDescent="0.4">
      <c r="A4" s="62" t="s">
        <v>0</v>
      </c>
      <c r="B4" s="62" t="s">
        <v>1</v>
      </c>
      <c r="C4" s="56" t="s">
        <v>108</v>
      </c>
      <c r="D4" s="62" t="s">
        <v>14</v>
      </c>
      <c r="E4" s="62" t="s">
        <v>109</v>
      </c>
      <c r="F4" s="62" t="s">
        <v>9</v>
      </c>
      <c r="G4" s="63" t="s">
        <v>110</v>
      </c>
      <c r="H4" s="64" t="s">
        <v>111</v>
      </c>
      <c r="I4" s="14"/>
      <c r="J4" s="14"/>
    </row>
    <row r="5" spans="1:10" ht="14.7" customHeight="1" x14ac:dyDescent="0.4">
      <c r="A5" s="56">
        <v>1</v>
      </c>
      <c r="B5" s="56">
        <v>2</v>
      </c>
      <c r="C5" s="56">
        <v>3</v>
      </c>
      <c r="D5" s="56">
        <v>4</v>
      </c>
      <c r="E5" s="56">
        <v>5</v>
      </c>
      <c r="F5" s="56">
        <v>6</v>
      </c>
      <c r="G5" s="16">
        <v>7</v>
      </c>
      <c r="H5" s="16">
        <v>8</v>
      </c>
    </row>
    <row r="6" spans="1:10" ht="14.7" customHeight="1" x14ac:dyDescent="0.4">
      <c r="A6" s="34"/>
      <c r="B6" s="33" t="s">
        <v>44</v>
      </c>
      <c r="C6" s="33" t="s">
        <v>45</v>
      </c>
      <c r="D6" s="34"/>
      <c r="E6" s="34"/>
      <c r="F6" s="16"/>
      <c r="G6" s="2"/>
      <c r="H6" s="2"/>
    </row>
    <row r="7" spans="1:10" ht="14.7" customHeight="1" x14ac:dyDescent="0.4">
      <c r="A7" s="15">
        <v>1</v>
      </c>
      <c r="B7" s="35" t="s">
        <v>46</v>
      </c>
      <c r="C7" s="35" t="s">
        <v>47</v>
      </c>
      <c r="D7" s="36" t="s">
        <v>42</v>
      </c>
      <c r="E7" s="37" t="s">
        <v>43</v>
      </c>
      <c r="F7" s="2">
        <v>75.5</v>
      </c>
      <c r="G7" s="2">
        <v>6.024</v>
      </c>
      <c r="H7" s="2">
        <f>G7*F7</f>
        <v>454.81200000000001</v>
      </c>
      <c r="J7" s="8">
        <f>ROUND(G7,3)</f>
        <v>6.024</v>
      </c>
    </row>
    <row r="8" spans="1:10" s="19" customFormat="1" x14ac:dyDescent="0.4">
      <c r="A8" s="15"/>
      <c r="B8" s="17" t="s">
        <v>18</v>
      </c>
      <c r="C8" s="17" t="s">
        <v>17</v>
      </c>
      <c r="D8" s="15"/>
      <c r="E8" s="15"/>
      <c r="F8" s="2"/>
      <c r="G8" s="2"/>
      <c r="H8" s="2"/>
      <c r="J8" s="8">
        <f t="shared" ref="J8:J65" si="0">ROUND(G8,3)</f>
        <v>0</v>
      </c>
    </row>
    <row r="9" spans="1:10" s="19" customFormat="1" ht="34.799999999999997" x14ac:dyDescent="0.4">
      <c r="A9" s="15">
        <v>1</v>
      </c>
      <c r="B9" s="51" t="s">
        <v>101</v>
      </c>
      <c r="C9" s="51" t="s">
        <v>102</v>
      </c>
      <c r="D9" s="36" t="s">
        <v>42</v>
      </c>
      <c r="E9" s="37" t="s">
        <v>43</v>
      </c>
      <c r="F9" s="2">
        <v>151</v>
      </c>
      <c r="G9" s="2">
        <v>2.3919999999999999</v>
      </c>
      <c r="H9" s="2">
        <f t="shared" ref="H9:H62" si="1">G9*F9</f>
        <v>361.19200000000001</v>
      </c>
      <c r="J9" s="8">
        <f t="shared" si="0"/>
        <v>2.3919999999999999</v>
      </c>
    </row>
    <row r="10" spans="1:10" s="19" customFormat="1" ht="34.799999999999997" x14ac:dyDescent="0.4">
      <c r="A10" s="15">
        <v>2</v>
      </c>
      <c r="B10" s="51" t="s">
        <v>104</v>
      </c>
      <c r="C10" s="51" t="s">
        <v>103</v>
      </c>
      <c r="D10" s="2" t="s">
        <v>24</v>
      </c>
      <c r="E10" s="3" t="s">
        <v>25</v>
      </c>
      <c r="F10" s="2">
        <v>1355.53</v>
      </c>
      <c r="G10" s="2">
        <v>1.8080000000000001</v>
      </c>
      <c r="H10" s="2">
        <f t="shared" si="1"/>
        <v>2450.7982400000001</v>
      </c>
      <c r="I10" s="50"/>
      <c r="J10" s="8">
        <f t="shared" si="0"/>
        <v>1.8080000000000001</v>
      </c>
    </row>
    <row r="11" spans="1:10" ht="34.799999999999997" x14ac:dyDescent="0.4">
      <c r="A11" s="15">
        <v>3</v>
      </c>
      <c r="B11" s="1" t="s">
        <v>19</v>
      </c>
      <c r="C11" s="1" t="s">
        <v>21</v>
      </c>
      <c r="D11" s="2" t="s">
        <v>24</v>
      </c>
      <c r="E11" s="3" t="s">
        <v>25</v>
      </c>
      <c r="F11" s="2">
        <v>17.75</v>
      </c>
      <c r="G11" s="2">
        <v>1.099</v>
      </c>
      <c r="H11" s="2">
        <f t="shared" si="1"/>
        <v>19.507249999999999</v>
      </c>
      <c r="J11" s="8">
        <f t="shared" si="0"/>
        <v>1.099</v>
      </c>
    </row>
    <row r="12" spans="1:10" x14ac:dyDescent="0.4">
      <c r="A12" s="15"/>
      <c r="B12" s="28" t="s">
        <v>28</v>
      </c>
      <c r="C12" s="28" t="s">
        <v>29</v>
      </c>
      <c r="D12" s="29"/>
      <c r="E12" s="29"/>
      <c r="F12" s="2"/>
      <c r="G12" s="2"/>
      <c r="H12" s="2"/>
      <c r="J12" s="8">
        <f t="shared" si="0"/>
        <v>0</v>
      </c>
    </row>
    <row r="13" spans="1:10" ht="34.799999999999997" x14ac:dyDescent="0.4">
      <c r="A13" s="15">
        <v>1</v>
      </c>
      <c r="B13" s="30" t="s">
        <v>30</v>
      </c>
      <c r="C13" s="30" t="s">
        <v>31</v>
      </c>
      <c r="D13" s="27" t="s">
        <v>12</v>
      </c>
      <c r="E13" s="31" t="s">
        <v>13</v>
      </c>
      <c r="F13" s="2">
        <v>300</v>
      </c>
      <c r="G13" s="2">
        <v>1.155</v>
      </c>
      <c r="H13" s="2">
        <f t="shared" si="1"/>
        <v>346.5</v>
      </c>
      <c r="J13" s="8">
        <f t="shared" si="0"/>
        <v>1.155</v>
      </c>
    </row>
    <row r="14" spans="1:10" s="19" customFormat="1" x14ac:dyDescent="0.4">
      <c r="A14" s="15"/>
      <c r="B14" s="21" t="s">
        <v>15</v>
      </c>
      <c r="C14" s="21" t="s">
        <v>16</v>
      </c>
      <c r="D14" s="18"/>
      <c r="E14" s="18"/>
      <c r="F14" s="2"/>
      <c r="G14" s="2"/>
      <c r="H14" s="2"/>
      <c r="J14" s="8">
        <f t="shared" si="0"/>
        <v>0</v>
      </c>
    </row>
    <row r="15" spans="1:10" x14ac:dyDescent="0.4">
      <c r="A15" s="15">
        <v>1</v>
      </c>
      <c r="B15" s="1" t="s">
        <v>11</v>
      </c>
      <c r="C15" s="20" t="s">
        <v>10</v>
      </c>
      <c r="D15" s="2" t="s">
        <v>22</v>
      </c>
      <c r="E15" s="3" t="s">
        <v>23</v>
      </c>
      <c r="F15" s="2">
        <v>2100</v>
      </c>
      <c r="G15" s="2">
        <v>5.125</v>
      </c>
      <c r="H15" s="2">
        <f t="shared" si="1"/>
        <v>10762.5</v>
      </c>
      <c r="J15" s="8">
        <f t="shared" si="0"/>
        <v>5.125</v>
      </c>
    </row>
    <row r="16" spans="1:10" x14ac:dyDescent="0.4">
      <c r="A16" s="15">
        <v>2</v>
      </c>
      <c r="B16" s="1" t="s">
        <v>5</v>
      </c>
      <c r="C16" s="20" t="s">
        <v>6</v>
      </c>
      <c r="D16" s="2" t="s">
        <v>22</v>
      </c>
      <c r="E16" s="3" t="s">
        <v>23</v>
      </c>
      <c r="F16" s="2">
        <v>2100</v>
      </c>
      <c r="G16" s="2">
        <v>6.952</v>
      </c>
      <c r="H16" s="2">
        <f t="shared" si="1"/>
        <v>14599.2</v>
      </c>
      <c r="J16" s="8">
        <f t="shared" si="0"/>
        <v>6.952</v>
      </c>
    </row>
    <row r="17" spans="1:10" ht="34.799999999999997" x14ac:dyDescent="0.4">
      <c r="A17" s="15">
        <v>3</v>
      </c>
      <c r="B17" s="1" t="s">
        <v>48</v>
      </c>
      <c r="C17" s="20" t="s">
        <v>50</v>
      </c>
      <c r="D17" s="2" t="s">
        <v>22</v>
      </c>
      <c r="E17" s="3" t="s">
        <v>23</v>
      </c>
      <c r="F17" s="2">
        <v>2100</v>
      </c>
      <c r="G17" s="2">
        <v>1.893</v>
      </c>
      <c r="H17" s="2">
        <f t="shared" si="1"/>
        <v>3975.3</v>
      </c>
      <c r="J17" s="8">
        <f t="shared" si="0"/>
        <v>1.893</v>
      </c>
    </row>
    <row r="18" spans="1:10" ht="36.6" x14ac:dyDescent="0.4">
      <c r="A18" s="15">
        <v>4</v>
      </c>
      <c r="B18" s="1" t="s">
        <v>26</v>
      </c>
      <c r="C18" s="20" t="s">
        <v>27</v>
      </c>
      <c r="D18" s="2" t="s">
        <v>22</v>
      </c>
      <c r="E18" s="3" t="s">
        <v>23</v>
      </c>
      <c r="F18" s="2">
        <v>2100</v>
      </c>
      <c r="G18" s="2">
        <v>0.31</v>
      </c>
      <c r="H18" s="2">
        <f t="shared" si="1"/>
        <v>651</v>
      </c>
      <c r="J18" s="8">
        <f t="shared" si="0"/>
        <v>0.31</v>
      </c>
    </row>
    <row r="19" spans="1:10" x14ac:dyDescent="0.4">
      <c r="A19" s="15">
        <v>5</v>
      </c>
      <c r="B19" s="1" t="s">
        <v>49</v>
      </c>
      <c r="C19" s="20" t="s">
        <v>51</v>
      </c>
      <c r="D19" s="2" t="s">
        <v>22</v>
      </c>
      <c r="E19" s="3" t="s">
        <v>23</v>
      </c>
      <c r="F19" s="2">
        <v>2100</v>
      </c>
      <c r="G19" s="2">
        <v>11.273999999999999</v>
      </c>
      <c r="H19" s="2">
        <f t="shared" si="1"/>
        <v>23675.399999999998</v>
      </c>
      <c r="J19" s="8">
        <f t="shared" si="0"/>
        <v>11.273999999999999</v>
      </c>
    </row>
    <row r="20" spans="1:10" x14ac:dyDescent="0.4">
      <c r="A20" s="15"/>
      <c r="B20" s="33" t="s">
        <v>52</v>
      </c>
      <c r="C20" s="33" t="s">
        <v>53</v>
      </c>
      <c r="D20" s="2"/>
      <c r="E20" s="3"/>
      <c r="F20" s="2"/>
      <c r="G20" s="2"/>
      <c r="H20" s="2"/>
      <c r="J20" s="8">
        <f t="shared" si="0"/>
        <v>0</v>
      </c>
    </row>
    <row r="21" spans="1:10" ht="36.6" x14ac:dyDescent="0.4">
      <c r="A21" s="15">
        <v>1</v>
      </c>
      <c r="B21" s="52" t="s">
        <v>105</v>
      </c>
      <c r="C21" s="53" t="s">
        <v>106</v>
      </c>
      <c r="D21" s="36" t="s">
        <v>42</v>
      </c>
      <c r="E21" s="37" t="s">
        <v>43</v>
      </c>
      <c r="F21" s="2">
        <v>63</v>
      </c>
      <c r="G21" s="2">
        <v>1.34</v>
      </c>
      <c r="H21" s="2">
        <f t="shared" si="1"/>
        <v>84.42</v>
      </c>
      <c r="J21" s="8">
        <f t="shared" si="0"/>
        <v>1.34</v>
      </c>
    </row>
    <row r="22" spans="1:10" ht="34.799999999999997" x14ac:dyDescent="0.4">
      <c r="A22" s="34">
        <v>2</v>
      </c>
      <c r="B22" s="35" t="s">
        <v>54</v>
      </c>
      <c r="C22" s="38" t="s">
        <v>55</v>
      </c>
      <c r="D22" s="36" t="s">
        <v>12</v>
      </c>
      <c r="E22" s="37" t="s">
        <v>13</v>
      </c>
      <c r="F22" s="2">
        <v>315</v>
      </c>
      <c r="G22" s="2">
        <v>6.3220000000000001</v>
      </c>
      <c r="H22" s="2">
        <f t="shared" si="1"/>
        <v>1991.43</v>
      </c>
      <c r="J22" s="8">
        <f t="shared" si="0"/>
        <v>6.3220000000000001</v>
      </c>
    </row>
    <row r="23" spans="1:10" ht="34.799999999999997" x14ac:dyDescent="0.4">
      <c r="A23" s="34">
        <v>3</v>
      </c>
      <c r="B23" s="35" t="s">
        <v>56</v>
      </c>
      <c r="C23" s="38" t="s">
        <v>57</v>
      </c>
      <c r="D23" s="36" t="s">
        <v>12</v>
      </c>
      <c r="E23" s="37" t="s">
        <v>13</v>
      </c>
      <c r="F23" s="2">
        <v>315</v>
      </c>
      <c r="G23" s="2">
        <v>1.2809999999999999</v>
      </c>
      <c r="H23" s="2">
        <f t="shared" si="1"/>
        <v>403.51499999999999</v>
      </c>
      <c r="J23" s="8">
        <f t="shared" si="0"/>
        <v>1.2809999999999999</v>
      </c>
    </row>
    <row r="24" spans="1:10" ht="36.6" x14ac:dyDescent="0.4">
      <c r="A24" s="34">
        <v>4</v>
      </c>
      <c r="B24" s="35" t="s">
        <v>58</v>
      </c>
      <c r="C24" s="38" t="s">
        <v>59</v>
      </c>
      <c r="D24" s="36" t="s">
        <v>12</v>
      </c>
      <c r="E24" s="37" t="s">
        <v>13</v>
      </c>
      <c r="F24" s="2">
        <v>315</v>
      </c>
      <c r="G24" s="2">
        <v>0.31</v>
      </c>
      <c r="H24" s="2">
        <f t="shared" si="1"/>
        <v>97.65</v>
      </c>
      <c r="J24" s="8">
        <f t="shared" si="0"/>
        <v>0.31</v>
      </c>
    </row>
    <row r="25" spans="1:10" ht="33.6" x14ac:dyDescent="0.4">
      <c r="A25" s="54"/>
      <c r="B25" s="42" t="s">
        <v>64</v>
      </c>
      <c r="C25" s="42" t="s">
        <v>65</v>
      </c>
      <c r="D25" s="43"/>
      <c r="E25" s="43"/>
      <c r="F25" s="49"/>
      <c r="G25" s="2"/>
      <c r="H25" s="2"/>
      <c r="J25" s="8">
        <f t="shared" si="0"/>
        <v>0</v>
      </c>
    </row>
    <row r="26" spans="1:10" ht="17.399999999999999" x14ac:dyDescent="0.4">
      <c r="A26" s="55">
        <v>1</v>
      </c>
      <c r="B26" s="44" t="s">
        <v>66</v>
      </c>
      <c r="C26" s="44" t="s">
        <v>67</v>
      </c>
      <c r="D26" s="45" t="s">
        <v>42</v>
      </c>
      <c r="E26" s="46" t="s">
        <v>43</v>
      </c>
      <c r="F26" s="2">
        <v>33.74</v>
      </c>
      <c r="G26" s="2">
        <v>12.02</v>
      </c>
      <c r="H26" s="2">
        <f t="shared" si="1"/>
        <v>405.5548</v>
      </c>
      <c r="J26" s="8">
        <f t="shared" si="0"/>
        <v>12.02</v>
      </c>
    </row>
    <row r="27" spans="1:10" ht="17.399999999999999" x14ac:dyDescent="0.4">
      <c r="A27" s="55">
        <v>2</v>
      </c>
      <c r="B27" s="44" t="s">
        <v>68</v>
      </c>
      <c r="C27" s="44" t="s">
        <v>69</v>
      </c>
      <c r="D27" s="45" t="s">
        <v>42</v>
      </c>
      <c r="E27" s="46" t="s">
        <v>43</v>
      </c>
      <c r="F27" s="2">
        <v>57.84</v>
      </c>
      <c r="G27" s="2">
        <v>128.57400000000001</v>
      </c>
      <c r="H27" s="2">
        <f t="shared" si="1"/>
        <v>7436.7201600000008</v>
      </c>
      <c r="J27" s="8">
        <f t="shared" si="0"/>
        <v>128.57400000000001</v>
      </c>
    </row>
    <row r="28" spans="1:10" ht="17.399999999999999" x14ac:dyDescent="0.4">
      <c r="A28" s="55">
        <v>3</v>
      </c>
      <c r="B28" s="44" t="s">
        <v>70</v>
      </c>
      <c r="C28" s="44" t="s">
        <v>71</v>
      </c>
      <c r="D28" s="45" t="s">
        <v>12</v>
      </c>
      <c r="E28" s="46" t="s">
        <v>13</v>
      </c>
      <c r="F28" s="2">
        <v>366.32</v>
      </c>
      <c r="G28" s="2">
        <v>1.375</v>
      </c>
      <c r="H28" s="2">
        <f t="shared" si="1"/>
        <v>503.69</v>
      </c>
      <c r="J28" s="8">
        <f t="shared" si="0"/>
        <v>1.375</v>
      </c>
    </row>
    <row r="29" spans="1:10" ht="17.399999999999999" x14ac:dyDescent="0.4">
      <c r="A29" s="54"/>
      <c r="B29" s="43" t="s">
        <v>72</v>
      </c>
      <c r="C29" s="43" t="s">
        <v>73</v>
      </c>
      <c r="D29" s="43"/>
      <c r="E29" s="43"/>
      <c r="F29" s="16"/>
      <c r="G29" s="2"/>
      <c r="H29" s="2"/>
      <c r="J29" s="8">
        <f t="shared" si="0"/>
        <v>0</v>
      </c>
    </row>
    <row r="30" spans="1:10" ht="17.399999999999999" x14ac:dyDescent="0.4">
      <c r="A30" s="56">
        <v>1</v>
      </c>
      <c r="B30" s="57" t="s">
        <v>74</v>
      </c>
      <c r="C30" s="57" t="s">
        <v>75</v>
      </c>
      <c r="D30" s="47" t="s">
        <v>76</v>
      </c>
      <c r="E30" s="48" t="s">
        <v>77</v>
      </c>
      <c r="F30" s="3">
        <v>1412.45</v>
      </c>
      <c r="G30" s="2">
        <v>0.41299999999999998</v>
      </c>
      <c r="H30" s="2">
        <f t="shared" ref="H30" si="2">G30*F30</f>
        <v>583.34185000000002</v>
      </c>
      <c r="J30" s="8">
        <f t="shared" si="0"/>
        <v>0.41299999999999998</v>
      </c>
    </row>
    <row r="31" spans="1:10" ht="17.399999999999999" x14ac:dyDescent="0.4">
      <c r="A31" s="56">
        <v>2</v>
      </c>
      <c r="B31" s="57" t="s">
        <v>78</v>
      </c>
      <c r="C31" s="57" t="s">
        <v>79</v>
      </c>
      <c r="D31" s="47" t="s">
        <v>76</v>
      </c>
      <c r="E31" s="48" t="s">
        <v>77</v>
      </c>
      <c r="F31" s="3">
        <v>951.95</v>
      </c>
      <c r="G31" s="2">
        <v>0.499</v>
      </c>
      <c r="H31" s="2">
        <f t="shared" ref="H31" si="3">G31*F31</f>
        <v>475.02305000000001</v>
      </c>
      <c r="J31" s="8">
        <f t="shared" si="0"/>
        <v>0.499</v>
      </c>
    </row>
    <row r="32" spans="1:10" ht="17.399999999999999" x14ac:dyDescent="0.4">
      <c r="A32" s="56">
        <v>3</v>
      </c>
      <c r="B32" s="57" t="s">
        <v>80</v>
      </c>
      <c r="C32" s="57" t="s">
        <v>81</v>
      </c>
      <c r="D32" s="47" t="s">
        <v>76</v>
      </c>
      <c r="E32" s="48" t="s">
        <v>77</v>
      </c>
      <c r="F32" s="3">
        <v>2003.11</v>
      </c>
      <c r="G32" s="2">
        <v>0.41299999999999998</v>
      </c>
      <c r="H32" s="2">
        <f t="shared" ref="H32" si="4">G32*F32</f>
        <v>827.28442999999993</v>
      </c>
      <c r="J32" s="8">
        <f t="shared" si="0"/>
        <v>0.41299999999999998</v>
      </c>
    </row>
    <row r="33" spans="1:10" ht="17.399999999999999" x14ac:dyDescent="0.4">
      <c r="A33" s="56">
        <v>4</v>
      </c>
      <c r="B33" s="57" t="s">
        <v>82</v>
      </c>
      <c r="C33" s="57" t="s">
        <v>83</v>
      </c>
      <c r="D33" s="47" t="s">
        <v>76</v>
      </c>
      <c r="E33" s="48" t="s">
        <v>77</v>
      </c>
      <c r="F33" s="3">
        <v>1712.06</v>
      </c>
      <c r="G33" s="2">
        <v>0.41299999999999998</v>
      </c>
      <c r="H33" s="2">
        <f t="shared" ref="H33" si="5">G33*F33</f>
        <v>707.08077999999989</v>
      </c>
      <c r="J33" s="8">
        <f t="shared" si="0"/>
        <v>0.41299999999999998</v>
      </c>
    </row>
    <row r="34" spans="1:10" ht="17.399999999999999" x14ac:dyDescent="0.4">
      <c r="A34" s="54"/>
      <c r="B34" s="43" t="s">
        <v>84</v>
      </c>
      <c r="C34" s="43" t="s">
        <v>85</v>
      </c>
      <c r="D34" s="48"/>
      <c r="E34" s="47"/>
      <c r="F34" s="2"/>
      <c r="G34" s="2"/>
      <c r="H34" s="2"/>
      <c r="J34" s="8">
        <f t="shared" si="0"/>
        <v>0</v>
      </c>
    </row>
    <row r="35" spans="1:10" ht="17.399999999999999" x14ac:dyDescent="0.4">
      <c r="A35" s="56">
        <v>1</v>
      </c>
      <c r="B35" s="57" t="s">
        <v>86</v>
      </c>
      <c r="C35" s="57" t="s">
        <v>87</v>
      </c>
      <c r="D35" s="47" t="s">
        <v>76</v>
      </c>
      <c r="E35" s="48" t="s">
        <v>77</v>
      </c>
      <c r="F35" s="3">
        <v>7123.96</v>
      </c>
      <c r="G35" s="2">
        <v>0.99399999999999999</v>
      </c>
      <c r="H35" s="2">
        <f t="shared" ref="H35" si="6">G35*F35</f>
        <v>7081.2162399999997</v>
      </c>
      <c r="J35" s="8">
        <f t="shared" si="0"/>
        <v>0.99399999999999999</v>
      </c>
    </row>
    <row r="36" spans="1:10" ht="17.399999999999999" x14ac:dyDescent="0.4">
      <c r="A36" s="56">
        <v>2</v>
      </c>
      <c r="B36" s="57" t="s">
        <v>88</v>
      </c>
      <c r="C36" s="57" t="s">
        <v>89</v>
      </c>
      <c r="D36" s="47" t="s">
        <v>76</v>
      </c>
      <c r="E36" s="48" t="s">
        <v>77</v>
      </c>
      <c r="F36" s="3">
        <v>5492</v>
      </c>
      <c r="G36" s="2">
        <v>0.99399999999999999</v>
      </c>
      <c r="H36" s="2">
        <f t="shared" ref="H36" si="7">G36*F36</f>
        <v>5459.0479999999998</v>
      </c>
      <c r="J36" s="8">
        <f t="shared" si="0"/>
        <v>0.99399999999999999</v>
      </c>
    </row>
    <row r="37" spans="1:10" ht="17.399999999999999" x14ac:dyDescent="0.4">
      <c r="A37" s="56">
        <v>3</v>
      </c>
      <c r="B37" s="57" t="s">
        <v>90</v>
      </c>
      <c r="C37" s="57" t="s">
        <v>91</v>
      </c>
      <c r="D37" s="47" t="s">
        <v>76</v>
      </c>
      <c r="E37" s="48" t="s">
        <v>77</v>
      </c>
      <c r="F37" s="3">
        <v>2481.34</v>
      </c>
      <c r="G37" s="2">
        <v>0.99399999999999999</v>
      </c>
      <c r="H37" s="2">
        <f t="shared" ref="H37" si="8">G37*F37</f>
        <v>2466.4519600000003</v>
      </c>
      <c r="J37" s="8">
        <f t="shared" si="0"/>
        <v>0.99399999999999999</v>
      </c>
    </row>
    <row r="38" spans="1:10" ht="17.399999999999999" x14ac:dyDescent="0.4">
      <c r="A38" s="56">
        <v>4</v>
      </c>
      <c r="B38" s="57" t="s">
        <v>92</v>
      </c>
      <c r="C38" s="57" t="s">
        <v>93</v>
      </c>
      <c r="D38" s="47" t="s">
        <v>76</v>
      </c>
      <c r="E38" s="48" t="s">
        <v>77</v>
      </c>
      <c r="F38" s="3">
        <v>9020.19</v>
      </c>
      <c r="G38" s="2">
        <v>0.99399999999999999</v>
      </c>
      <c r="H38" s="2">
        <f t="shared" ref="H38" si="9">G38*F38</f>
        <v>8966.0688600000012</v>
      </c>
      <c r="J38" s="8">
        <f t="shared" si="0"/>
        <v>0.99399999999999999</v>
      </c>
    </row>
    <row r="39" spans="1:10" x14ac:dyDescent="0.4">
      <c r="A39" s="40"/>
      <c r="B39" s="39" t="s">
        <v>99</v>
      </c>
      <c r="C39" s="39" t="s">
        <v>98</v>
      </c>
      <c r="D39" s="40"/>
      <c r="E39" s="40"/>
      <c r="F39" s="27"/>
      <c r="G39" s="2"/>
      <c r="H39" s="2"/>
      <c r="J39" s="8">
        <f t="shared" si="0"/>
        <v>0</v>
      </c>
    </row>
    <row r="40" spans="1:10" ht="34.799999999999997" x14ac:dyDescent="0.4">
      <c r="A40" s="34">
        <v>1</v>
      </c>
      <c r="B40" s="41" t="s">
        <v>63</v>
      </c>
      <c r="C40" s="41" t="s">
        <v>62</v>
      </c>
      <c r="D40" s="36" t="s">
        <v>60</v>
      </c>
      <c r="E40" s="37" t="s">
        <v>61</v>
      </c>
      <c r="F40" s="27">
        <v>224</v>
      </c>
      <c r="G40" s="2">
        <v>32.042000000000002</v>
      </c>
      <c r="H40" s="2">
        <f t="shared" si="1"/>
        <v>7177.4080000000004</v>
      </c>
      <c r="J40" s="8">
        <f t="shared" si="0"/>
        <v>32.042000000000002</v>
      </c>
    </row>
    <row r="41" spans="1:10" x14ac:dyDescent="0.4">
      <c r="A41" s="15"/>
      <c r="B41" s="4" t="s">
        <v>40</v>
      </c>
      <c r="C41" s="4" t="s">
        <v>41</v>
      </c>
      <c r="D41" s="15"/>
      <c r="E41" s="4"/>
      <c r="F41" s="27"/>
      <c r="G41" s="2"/>
      <c r="H41" s="2"/>
      <c r="J41" s="8">
        <f t="shared" si="0"/>
        <v>0</v>
      </c>
    </row>
    <row r="42" spans="1:10" x14ac:dyDescent="0.4">
      <c r="A42" s="15">
        <v>1</v>
      </c>
      <c r="B42" s="1" t="s">
        <v>32</v>
      </c>
      <c r="C42" s="1" t="s">
        <v>33</v>
      </c>
      <c r="D42" s="3"/>
      <c r="E42" s="3"/>
      <c r="F42" s="27"/>
      <c r="G42" s="2"/>
      <c r="H42" s="2"/>
      <c r="J42" s="8">
        <f t="shared" si="0"/>
        <v>0</v>
      </c>
    </row>
    <row r="43" spans="1:10" x14ac:dyDescent="0.4">
      <c r="A43" s="15"/>
      <c r="B43" s="1" t="s">
        <v>95</v>
      </c>
      <c r="C43" s="1" t="s">
        <v>94</v>
      </c>
      <c r="D43" s="3" t="s">
        <v>8</v>
      </c>
      <c r="E43" s="3" t="s">
        <v>7</v>
      </c>
      <c r="F43" s="27">
        <v>2</v>
      </c>
      <c r="G43" s="2">
        <v>25.231999999999999</v>
      </c>
      <c r="H43" s="2">
        <f t="shared" si="1"/>
        <v>50.463999999999999</v>
      </c>
      <c r="J43" s="8">
        <f t="shared" si="0"/>
        <v>25.231999999999999</v>
      </c>
    </row>
    <row r="44" spans="1:10" x14ac:dyDescent="0.4">
      <c r="A44" s="15"/>
      <c r="B44" s="1" t="s">
        <v>34</v>
      </c>
      <c r="C44" s="1" t="s">
        <v>35</v>
      </c>
      <c r="D44" s="3" t="s">
        <v>8</v>
      </c>
      <c r="E44" s="3" t="s">
        <v>7</v>
      </c>
      <c r="F44" s="27">
        <v>5</v>
      </c>
      <c r="G44" s="2">
        <v>31.177</v>
      </c>
      <c r="H44" s="2">
        <f t="shared" si="1"/>
        <v>155.88499999999999</v>
      </c>
      <c r="J44" s="8">
        <f t="shared" si="0"/>
        <v>31.177</v>
      </c>
    </row>
    <row r="45" spans="1:10" x14ac:dyDescent="0.4">
      <c r="A45" s="15"/>
      <c r="B45" s="1" t="s">
        <v>96</v>
      </c>
      <c r="C45" s="1" t="s">
        <v>97</v>
      </c>
      <c r="D45" s="3" t="s">
        <v>8</v>
      </c>
      <c r="E45" s="3" t="s">
        <v>7</v>
      </c>
      <c r="F45" s="27">
        <v>2</v>
      </c>
      <c r="G45" s="2">
        <v>31.177</v>
      </c>
      <c r="H45" s="2">
        <f t="shared" si="1"/>
        <v>62.353999999999999</v>
      </c>
      <c r="J45" s="8">
        <f t="shared" si="0"/>
        <v>31.177</v>
      </c>
    </row>
    <row r="46" spans="1:10" x14ac:dyDescent="0.4">
      <c r="A46" s="15">
        <v>2</v>
      </c>
      <c r="B46" s="32" t="s">
        <v>36</v>
      </c>
      <c r="C46" s="32" t="s">
        <v>37</v>
      </c>
      <c r="D46" s="2" t="s">
        <v>24</v>
      </c>
      <c r="E46" s="3" t="s">
        <v>25</v>
      </c>
      <c r="F46" s="27">
        <v>0.73499999999999999</v>
      </c>
      <c r="G46" s="2">
        <v>53.957999999999998</v>
      </c>
      <c r="H46" s="2">
        <f t="shared" si="1"/>
        <v>39.659129999999998</v>
      </c>
      <c r="J46" s="8">
        <f t="shared" si="0"/>
        <v>53.957999999999998</v>
      </c>
    </row>
    <row r="47" spans="1:10" x14ac:dyDescent="0.4">
      <c r="A47" s="15">
        <v>3</v>
      </c>
      <c r="B47" s="32" t="s">
        <v>38</v>
      </c>
      <c r="C47" s="32" t="s">
        <v>39</v>
      </c>
      <c r="D47" s="3" t="s">
        <v>3</v>
      </c>
      <c r="E47" s="3" t="s">
        <v>2</v>
      </c>
      <c r="F47" s="26" t="s">
        <v>155</v>
      </c>
      <c r="G47" s="2">
        <v>6.1920000000000002</v>
      </c>
      <c r="H47" s="2">
        <f t="shared" si="1"/>
        <v>154.80000000000001</v>
      </c>
      <c r="J47" s="8">
        <f t="shared" si="0"/>
        <v>6.1920000000000002</v>
      </c>
    </row>
    <row r="48" spans="1:10" x14ac:dyDescent="0.4">
      <c r="A48" s="34"/>
      <c r="B48" s="4" t="s">
        <v>113</v>
      </c>
      <c r="C48" s="4" t="s">
        <v>114</v>
      </c>
      <c r="D48" s="36"/>
      <c r="E48" s="37"/>
      <c r="F48" s="27"/>
      <c r="G48" s="2"/>
      <c r="H48" s="2"/>
      <c r="J48" s="8">
        <f t="shared" si="0"/>
        <v>0</v>
      </c>
    </row>
    <row r="49" spans="1:10" x14ac:dyDescent="0.4">
      <c r="A49" s="68">
        <v>1</v>
      </c>
      <c r="B49" s="69" t="s">
        <v>115</v>
      </c>
      <c r="C49" s="70" t="s">
        <v>116</v>
      </c>
      <c r="D49" s="71" t="s">
        <v>117</v>
      </c>
      <c r="E49" s="72" t="s">
        <v>43</v>
      </c>
      <c r="F49" s="27">
        <v>20</v>
      </c>
      <c r="G49" s="2">
        <v>6.024</v>
      </c>
      <c r="H49" s="2">
        <f t="shared" si="1"/>
        <v>120.48</v>
      </c>
      <c r="J49" s="8">
        <f t="shared" si="0"/>
        <v>6.024</v>
      </c>
    </row>
    <row r="50" spans="1:10" ht="54" x14ac:dyDescent="0.4">
      <c r="A50" s="68">
        <v>2</v>
      </c>
      <c r="B50" s="73" t="s">
        <v>118</v>
      </c>
      <c r="C50" s="73" t="s">
        <v>119</v>
      </c>
      <c r="D50" s="71" t="s">
        <v>117</v>
      </c>
      <c r="E50" s="72" t="s">
        <v>43</v>
      </c>
      <c r="F50" s="27">
        <v>40</v>
      </c>
      <c r="G50" s="2">
        <v>2.4039999999999999</v>
      </c>
      <c r="H50" s="2">
        <f t="shared" si="1"/>
        <v>96.16</v>
      </c>
      <c r="J50" s="8">
        <f t="shared" si="0"/>
        <v>2.4039999999999999</v>
      </c>
    </row>
    <row r="51" spans="1:10" x14ac:dyDescent="0.4">
      <c r="A51" s="3">
        <v>3</v>
      </c>
      <c r="B51" s="74" t="s">
        <v>120</v>
      </c>
      <c r="C51" s="75" t="s">
        <v>121</v>
      </c>
      <c r="D51" s="76" t="s">
        <v>117</v>
      </c>
      <c r="E51" s="3" t="s">
        <v>25</v>
      </c>
      <c r="F51" s="27">
        <v>1.29</v>
      </c>
      <c r="G51" s="2">
        <v>12.02</v>
      </c>
      <c r="H51" s="2">
        <f t="shared" si="1"/>
        <v>15.505800000000001</v>
      </c>
      <c r="J51" s="8">
        <f t="shared" si="0"/>
        <v>12.02</v>
      </c>
    </row>
    <row r="52" spans="1:10" x14ac:dyDescent="0.4">
      <c r="A52" s="77">
        <v>4</v>
      </c>
      <c r="B52" s="78" t="s">
        <v>122</v>
      </c>
      <c r="C52" s="79" t="s">
        <v>123</v>
      </c>
      <c r="D52" s="76" t="s">
        <v>117</v>
      </c>
      <c r="E52" s="3" t="s">
        <v>25</v>
      </c>
      <c r="F52" s="27">
        <v>1.3199999999999998</v>
      </c>
      <c r="G52" s="2">
        <v>128.57400000000001</v>
      </c>
      <c r="H52" s="2">
        <f t="shared" si="1"/>
        <v>169.71768</v>
      </c>
      <c r="J52" s="8">
        <f t="shared" si="0"/>
        <v>128.57400000000001</v>
      </c>
    </row>
    <row r="53" spans="1:10" ht="17.399999999999999" x14ac:dyDescent="0.4">
      <c r="A53" s="80"/>
      <c r="B53" s="91" t="s">
        <v>124</v>
      </c>
      <c r="C53" s="53" t="s">
        <v>125</v>
      </c>
      <c r="D53" s="81" t="s">
        <v>76</v>
      </c>
      <c r="E53" s="2" t="s">
        <v>77</v>
      </c>
      <c r="F53" s="27">
        <v>117.018</v>
      </c>
      <c r="G53" s="2">
        <v>0.41299999999999998</v>
      </c>
      <c r="H53" s="2">
        <f t="shared" ref="H53" si="10">G53*F53</f>
        <v>48.328433999999994</v>
      </c>
      <c r="J53" s="8">
        <f t="shared" si="0"/>
        <v>0.41299999999999998</v>
      </c>
    </row>
    <row r="54" spans="1:10" ht="34.799999999999997" x14ac:dyDescent="0.4">
      <c r="A54" s="80"/>
      <c r="B54" s="91" t="s">
        <v>126</v>
      </c>
      <c r="C54" s="53" t="s">
        <v>127</v>
      </c>
      <c r="D54" s="81" t="s">
        <v>76</v>
      </c>
      <c r="E54" s="2" t="s">
        <v>77</v>
      </c>
      <c r="F54" s="27">
        <v>21.78</v>
      </c>
      <c r="G54" s="2">
        <v>0.498</v>
      </c>
      <c r="H54" s="2">
        <f t="shared" ref="H54" si="11">G54*F54</f>
        <v>10.846440000000001</v>
      </c>
      <c r="J54" s="8">
        <f t="shared" si="0"/>
        <v>0.498</v>
      </c>
    </row>
    <row r="55" spans="1:10" ht="34.799999999999997" x14ac:dyDescent="0.4">
      <c r="A55" s="82">
        <v>5</v>
      </c>
      <c r="B55" s="53" t="s">
        <v>128</v>
      </c>
      <c r="C55" s="53" t="s">
        <v>129</v>
      </c>
      <c r="D55" s="2" t="s">
        <v>130</v>
      </c>
      <c r="E55" s="2" t="s">
        <v>25</v>
      </c>
      <c r="F55" s="27">
        <v>3.67</v>
      </c>
      <c r="G55" s="2">
        <v>90.322000000000003</v>
      </c>
      <c r="H55" s="2">
        <f t="shared" si="1"/>
        <v>331.48174</v>
      </c>
      <c r="J55" s="8">
        <f t="shared" si="0"/>
        <v>90.322000000000003</v>
      </c>
    </row>
    <row r="56" spans="1:10" x14ac:dyDescent="0.4">
      <c r="A56" s="83">
        <v>6</v>
      </c>
      <c r="B56" s="1" t="s">
        <v>131</v>
      </c>
      <c r="C56" s="1" t="s">
        <v>132</v>
      </c>
      <c r="D56" s="2" t="s">
        <v>24</v>
      </c>
      <c r="E56" s="2" t="s">
        <v>25</v>
      </c>
      <c r="F56" s="27">
        <v>3.08</v>
      </c>
      <c r="G56" s="2">
        <v>15.452999999999999</v>
      </c>
      <c r="H56" s="2">
        <f t="shared" si="1"/>
        <v>47.595239999999997</v>
      </c>
      <c r="J56" s="8">
        <f t="shared" si="0"/>
        <v>15.452999999999999</v>
      </c>
    </row>
    <row r="57" spans="1:10" ht="34.799999999999997" x14ac:dyDescent="0.4">
      <c r="A57" s="83"/>
      <c r="B57" s="1" t="s">
        <v>133</v>
      </c>
      <c r="C57" s="1" t="s">
        <v>134</v>
      </c>
      <c r="D57" s="2" t="s">
        <v>24</v>
      </c>
      <c r="E57" s="2" t="s">
        <v>25</v>
      </c>
      <c r="F57" s="27">
        <v>11.09</v>
      </c>
      <c r="G57" s="2">
        <v>15.452999999999999</v>
      </c>
      <c r="H57" s="2">
        <f t="shared" si="1"/>
        <v>171.37376999999998</v>
      </c>
      <c r="J57" s="8">
        <f t="shared" si="0"/>
        <v>15.452999999999999</v>
      </c>
    </row>
    <row r="58" spans="1:10" ht="34.799999999999997" x14ac:dyDescent="0.4">
      <c r="A58" s="84">
        <v>7</v>
      </c>
      <c r="B58" s="1" t="s">
        <v>135</v>
      </c>
      <c r="C58" s="1" t="s">
        <v>136</v>
      </c>
      <c r="D58" s="2" t="s">
        <v>60</v>
      </c>
      <c r="E58" s="2" t="s">
        <v>2</v>
      </c>
      <c r="F58" s="27">
        <v>61.6</v>
      </c>
      <c r="G58" s="2">
        <v>18.321000000000002</v>
      </c>
      <c r="H58" s="2">
        <f t="shared" si="1"/>
        <v>1128.5736000000002</v>
      </c>
      <c r="J58" s="8">
        <f t="shared" si="0"/>
        <v>18.321000000000002</v>
      </c>
    </row>
    <row r="59" spans="1:10" ht="17.399999999999999" x14ac:dyDescent="0.4">
      <c r="A59" s="83">
        <v>8</v>
      </c>
      <c r="B59" s="85" t="s">
        <v>137</v>
      </c>
      <c r="C59" s="53" t="s">
        <v>138</v>
      </c>
      <c r="D59" s="86"/>
      <c r="E59" s="53"/>
      <c r="F59" s="27"/>
      <c r="G59" s="2"/>
      <c r="H59" s="2"/>
      <c r="J59" s="8">
        <f t="shared" si="0"/>
        <v>0</v>
      </c>
    </row>
    <row r="60" spans="1:10" x14ac:dyDescent="0.4">
      <c r="A60" s="83"/>
      <c r="B60" s="85" t="s">
        <v>139</v>
      </c>
      <c r="C60" s="53" t="s">
        <v>140</v>
      </c>
      <c r="D60" s="87" t="s">
        <v>141</v>
      </c>
      <c r="E60" s="84" t="s">
        <v>142</v>
      </c>
      <c r="F60" s="27">
        <v>23.54</v>
      </c>
      <c r="G60" s="2">
        <v>1.375</v>
      </c>
      <c r="H60" s="2">
        <f t="shared" si="1"/>
        <v>32.3675</v>
      </c>
      <c r="J60" s="8">
        <f t="shared" si="0"/>
        <v>1.375</v>
      </c>
    </row>
    <row r="61" spans="1:10" ht="17.399999999999999" x14ac:dyDescent="0.4">
      <c r="A61" s="3">
        <v>9</v>
      </c>
      <c r="B61" s="92" t="s">
        <v>143</v>
      </c>
      <c r="C61" s="1" t="s">
        <v>144</v>
      </c>
      <c r="D61" s="81" t="s">
        <v>76</v>
      </c>
      <c r="E61" s="2" t="s">
        <v>77</v>
      </c>
      <c r="F61" s="27">
        <v>550.39599999999996</v>
      </c>
      <c r="G61" s="2">
        <v>0.99399999999999999</v>
      </c>
      <c r="H61" s="2">
        <f t="shared" si="1"/>
        <v>547.09362399999998</v>
      </c>
      <c r="J61" s="8">
        <f t="shared" si="0"/>
        <v>0.99399999999999999</v>
      </c>
    </row>
    <row r="62" spans="1:10" ht="17.399999999999999" x14ac:dyDescent="0.4">
      <c r="A62" s="68">
        <v>10</v>
      </c>
      <c r="B62" s="1" t="s">
        <v>145</v>
      </c>
      <c r="C62" s="1" t="s">
        <v>146</v>
      </c>
      <c r="D62" s="2" t="s">
        <v>76</v>
      </c>
      <c r="E62" s="2" t="s">
        <v>77</v>
      </c>
      <c r="F62" s="27">
        <v>122.964</v>
      </c>
      <c r="G62" s="2">
        <v>1.0449999999999999</v>
      </c>
      <c r="H62" s="2">
        <f t="shared" si="1"/>
        <v>128.49737999999999</v>
      </c>
      <c r="J62" s="8">
        <f t="shared" si="0"/>
        <v>1.0449999999999999</v>
      </c>
    </row>
    <row r="63" spans="1:10" ht="17.399999999999999" x14ac:dyDescent="0.4">
      <c r="A63" s="88">
        <v>11</v>
      </c>
      <c r="B63" s="73" t="s">
        <v>147</v>
      </c>
      <c r="C63" s="73" t="s">
        <v>148</v>
      </c>
      <c r="D63" s="2"/>
      <c r="E63" s="2"/>
      <c r="F63" s="27"/>
      <c r="G63" s="2"/>
      <c r="H63" s="2"/>
      <c r="J63" s="8">
        <f t="shared" si="0"/>
        <v>0</v>
      </c>
    </row>
    <row r="64" spans="1:10" ht="17.399999999999999" x14ac:dyDescent="0.4">
      <c r="A64" s="88"/>
      <c r="B64" s="73" t="s">
        <v>149</v>
      </c>
      <c r="C64" s="73" t="s">
        <v>150</v>
      </c>
      <c r="D64" s="89" t="s">
        <v>151</v>
      </c>
      <c r="E64" s="89" t="s">
        <v>152</v>
      </c>
      <c r="F64" s="27">
        <v>35</v>
      </c>
      <c r="G64" s="2">
        <v>1.0129999999999999</v>
      </c>
      <c r="H64" s="2">
        <f t="shared" ref="H64:H65" si="12">G64*F64</f>
        <v>35.454999999999998</v>
      </c>
      <c r="J64" s="8">
        <f t="shared" si="0"/>
        <v>1.0129999999999999</v>
      </c>
    </row>
    <row r="65" spans="1:10" ht="17.399999999999999" x14ac:dyDescent="0.4">
      <c r="A65" s="88"/>
      <c r="B65" s="73" t="s">
        <v>153</v>
      </c>
      <c r="C65" s="73" t="s">
        <v>154</v>
      </c>
      <c r="D65" s="89" t="s">
        <v>151</v>
      </c>
      <c r="E65" s="89" t="s">
        <v>152</v>
      </c>
      <c r="F65" s="27">
        <v>5</v>
      </c>
      <c r="G65" s="2">
        <v>2.5819999999999999</v>
      </c>
      <c r="H65" s="2">
        <f t="shared" si="12"/>
        <v>12.91</v>
      </c>
      <c r="J65" s="8">
        <f t="shared" si="0"/>
        <v>2.5819999999999999</v>
      </c>
    </row>
    <row r="66" spans="1:10" ht="38.4" customHeight="1" x14ac:dyDescent="0.4">
      <c r="A66" s="65" t="s">
        <v>112</v>
      </c>
      <c r="B66" s="66"/>
      <c r="C66" s="66"/>
      <c r="D66" s="66"/>
      <c r="E66" s="66"/>
      <c r="F66" s="66"/>
      <c r="G66" s="66"/>
      <c r="H66" s="67">
        <f>SUM(H7:H65)</f>
        <v>105321.66095799999</v>
      </c>
    </row>
    <row r="67" spans="1:10" s="23" customFormat="1" ht="15.6" x14ac:dyDescent="0.35">
      <c r="A67" s="59"/>
      <c r="B67" s="59"/>
      <c r="C67" s="59"/>
      <c r="D67" s="59"/>
      <c r="E67" s="59"/>
      <c r="F67" s="59"/>
      <c r="G67" s="59"/>
      <c r="H67" s="22"/>
    </row>
    <row r="68" spans="1:10" s="23" customFormat="1" x14ac:dyDescent="0.4">
      <c r="A68" s="58" t="s">
        <v>20</v>
      </c>
      <c r="B68" s="58"/>
      <c r="C68" s="58"/>
      <c r="D68" s="58"/>
      <c r="E68" s="58"/>
      <c r="F68" s="58"/>
      <c r="G68" s="58"/>
      <c r="H68" s="22"/>
    </row>
    <row r="69" spans="1:10" s="23" customFormat="1" ht="20.100000000000001" customHeight="1" x14ac:dyDescent="0.35">
      <c r="A69" s="24"/>
      <c r="H69" s="22"/>
    </row>
    <row r="70" spans="1:10" s="23" customFormat="1" ht="12.75" customHeight="1" x14ac:dyDescent="0.35">
      <c r="A70" s="24"/>
      <c r="D70" s="22"/>
      <c r="E70" s="22"/>
      <c r="F70" s="25"/>
      <c r="H70" s="22"/>
    </row>
    <row r="71" spans="1:10" ht="20.100000000000001" customHeight="1" x14ac:dyDescent="0.4"/>
    <row r="72" spans="1:10" ht="20.100000000000001" customHeight="1" x14ac:dyDescent="0.4"/>
    <row r="73" spans="1:10" ht="20.100000000000001" customHeight="1" x14ac:dyDescent="0.4"/>
    <row r="74" spans="1:10" ht="20.100000000000001" customHeight="1" x14ac:dyDescent="0.4">
      <c r="G74" s="90">
        <f>H74-H66</f>
        <v>-4.2668289097491652E-4</v>
      </c>
      <c r="H74" s="93">
        <v>105321.6605313171</v>
      </c>
    </row>
    <row r="75" spans="1:10" ht="20.100000000000001" customHeight="1" x14ac:dyDescent="0.4"/>
    <row r="76" spans="1:10" ht="20.100000000000001" customHeight="1" x14ac:dyDescent="0.4"/>
    <row r="77" spans="1:10" ht="20.100000000000001" customHeight="1" x14ac:dyDescent="0.4"/>
    <row r="78" spans="1:10" ht="20.100000000000001" customHeight="1" x14ac:dyDescent="0.4"/>
    <row r="79" spans="1:10" ht="20.100000000000001" customHeight="1" x14ac:dyDescent="0.4"/>
    <row r="80" spans="1:10" ht="20.100000000000001" customHeight="1" x14ac:dyDescent="0.4"/>
    <row r="81" ht="20.100000000000001" customHeight="1" x14ac:dyDescent="0.4"/>
    <row r="82" ht="20.100000000000001" customHeight="1" x14ac:dyDescent="0.4"/>
    <row r="83" ht="20.100000000000001" customHeight="1" x14ac:dyDescent="0.4"/>
    <row r="84" ht="20.100000000000001" customHeight="1" x14ac:dyDescent="0.4"/>
    <row r="85" ht="20.100000000000001" customHeight="1" x14ac:dyDescent="0.4"/>
    <row r="86" ht="20.100000000000001" customHeight="1" x14ac:dyDescent="0.4"/>
    <row r="87" ht="20.100000000000001" customHeight="1" x14ac:dyDescent="0.4"/>
    <row r="88" ht="20.100000000000001" customHeight="1" x14ac:dyDescent="0.4"/>
    <row r="89" ht="20.100000000000001" customHeight="1" x14ac:dyDescent="0.4"/>
    <row r="90" ht="20.100000000000001" customHeight="1" x14ac:dyDescent="0.4"/>
    <row r="91" ht="20.100000000000001" customHeight="1" x14ac:dyDescent="0.4"/>
    <row r="92" ht="20.100000000000001" customHeight="1" x14ac:dyDescent="0.4"/>
    <row r="93" ht="20.100000000000001" customHeight="1" x14ac:dyDescent="0.4"/>
    <row r="94" ht="20.100000000000001" customHeight="1" x14ac:dyDescent="0.4"/>
    <row r="95" ht="20.100000000000001" customHeight="1" x14ac:dyDescent="0.4"/>
    <row r="96" ht="20.100000000000001" customHeight="1" x14ac:dyDescent="0.4"/>
    <row r="97" ht="20.100000000000001" customHeight="1" x14ac:dyDescent="0.4"/>
    <row r="98" ht="20.100000000000001" customHeight="1" x14ac:dyDescent="0.4"/>
    <row r="99" ht="20.100000000000001" customHeight="1" x14ac:dyDescent="0.4"/>
    <row r="100" ht="20.100000000000001" customHeight="1" x14ac:dyDescent="0.4"/>
    <row r="101" ht="20.100000000000001" customHeight="1" x14ac:dyDescent="0.4"/>
    <row r="102" ht="20.100000000000001" customHeight="1" x14ac:dyDescent="0.4"/>
    <row r="103" ht="20.100000000000001" customHeight="1" x14ac:dyDescent="0.4"/>
    <row r="104" ht="20.100000000000001" customHeight="1" x14ac:dyDescent="0.4"/>
    <row r="105" ht="20.100000000000001" customHeight="1" x14ac:dyDescent="0.4"/>
    <row r="106" ht="20.100000000000001" customHeight="1" x14ac:dyDescent="0.4"/>
    <row r="107" ht="20.100000000000001" customHeight="1" x14ac:dyDescent="0.4"/>
    <row r="108" ht="20.100000000000001" customHeight="1" x14ac:dyDescent="0.4"/>
    <row r="109" ht="20.100000000000001" customHeight="1" x14ac:dyDescent="0.4"/>
    <row r="110" ht="20.100000000000001" customHeight="1" x14ac:dyDescent="0.4"/>
    <row r="111" ht="20.100000000000001" customHeight="1" x14ac:dyDescent="0.4"/>
    <row r="112" ht="20.100000000000001" customHeight="1" x14ac:dyDescent="0.4"/>
    <row r="113" ht="20.100000000000001" customHeight="1" x14ac:dyDescent="0.4"/>
    <row r="114" ht="20.100000000000001" customHeight="1" x14ac:dyDescent="0.4"/>
    <row r="115" ht="20.100000000000001" customHeight="1" x14ac:dyDescent="0.4"/>
    <row r="116" ht="20.100000000000001" customHeight="1" x14ac:dyDescent="0.4"/>
    <row r="117" ht="20.100000000000001" customHeight="1" x14ac:dyDescent="0.4"/>
    <row r="118" ht="20.100000000000001" customHeight="1" x14ac:dyDescent="0.4"/>
    <row r="119" ht="20.100000000000001" customHeight="1" x14ac:dyDescent="0.4"/>
    <row r="120" ht="20.100000000000001" customHeight="1" x14ac:dyDescent="0.4"/>
    <row r="121" ht="20.100000000000001" customHeight="1" x14ac:dyDescent="0.4"/>
    <row r="122" ht="20.100000000000001" customHeight="1" x14ac:dyDescent="0.4"/>
    <row r="123" ht="20.100000000000001" customHeight="1" x14ac:dyDescent="0.4"/>
    <row r="124" ht="20.100000000000001" customHeight="1" x14ac:dyDescent="0.4"/>
    <row r="125" ht="20.100000000000001" customHeight="1" x14ac:dyDescent="0.4"/>
    <row r="126" ht="20.100000000000001" customHeight="1" x14ac:dyDescent="0.4"/>
    <row r="127" ht="20.100000000000001" customHeight="1" x14ac:dyDescent="0.4"/>
    <row r="128" ht="20.100000000000001" customHeight="1" x14ac:dyDescent="0.4"/>
    <row r="129" ht="20.100000000000001" customHeight="1" x14ac:dyDescent="0.4"/>
    <row r="130" ht="20.100000000000001" customHeight="1" x14ac:dyDescent="0.4"/>
    <row r="131" ht="20.100000000000001" customHeight="1" x14ac:dyDescent="0.4"/>
    <row r="132" ht="20.100000000000001" customHeight="1" x14ac:dyDescent="0.4"/>
    <row r="133" ht="20.100000000000001" customHeight="1" x14ac:dyDescent="0.4"/>
    <row r="134" ht="20.100000000000001" customHeight="1" x14ac:dyDescent="0.4"/>
    <row r="135" ht="20.100000000000001" customHeight="1" x14ac:dyDescent="0.4"/>
    <row r="136" ht="20.100000000000001" customHeight="1" x14ac:dyDescent="0.4"/>
    <row r="137" ht="20.100000000000001" customHeight="1" x14ac:dyDescent="0.4"/>
    <row r="138" ht="20.100000000000001" customHeight="1" x14ac:dyDescent="0.4"/>
    <row r="139" ht="20.100000000000001" customHeight="1" x14ac:dyDescent="0.4"/>
    <row r="140" ht="20.100000000000001" customHeight="1" x14ac:dyDescent="0.4"/>
    <row r="141" ht="20.100000000000001" customHeight="1" x14ac:dyDescent="0.4"/>
    <row r="142" ht="20.100000000000001" customHeight="1" x14ac:dyDescent="0.4"/>
    <row r="143" ht="20.100000000000001" customHeight="1" x14ac:dyDescent="0.4"/>
    <row r="144" ht="20.100000000000001" customHeight="1" x14ac:dyDescent="0.4"/>
    <row r="145" ht="20.100000000000001" customHeight="1" x14ac:dyDescent="0.4"/>
    <row r="146" ht="20.100000000000001" customHeight="1" x14ac:dyDescent="0.4"/>
    <row r="147" ht="20.100000000000001" customHeight="1" x14ac:dyDescent="0.4"/>
    <row r="148" ht="20.100000000000001" customHeight="1" x14ac:dyDescent="0.4"/>
    <row r="149" ht="20.100000000000001" customHeight="1" x14ac:dyDescent="0.4"/>
    <row r="150" ht="20.100000000000001" customHeight="1" x14ac:dyDescent="0.4"/>
    <row r="151" ht="20.100000000000001" customHeight="1" x14ac:dyDescent="0.4"/>
    <row r="152" ht="20.100000000000001" customHeight="1" x14ac:dyDescent="0.4"/>
    <row r="153" ht="20.100000000000001" customHeight="1" x14ac:dyDescent="0.4"/>
    <row r="154" ht="20.100000000000001" customHeight="1" x14ac:dyDescent="0.4"/>
    <row r="155" ht="20.100000000000001" customHeight="1" x14ac:dyDescent="0.4"/>
    <row r="156" ht="20.100000000000001" customHeight="1" x14ac:dyDescent="0.4"/>
    <row r="157" ht="20.100000000000001" customHeight="1" x14ac:dyDescent="0.4"/>
    <row r="158" ht="20.100000000000001" customHeight="1" x14ac:dyDescent="0.4"/>
    <row r="159" ht="20.100000000000001" customHeight="1" x14ac:dyDescent="0.4"/>
    <row r="160" ht="20.100000000000001" customHeight="1" x14ac:dyDescent="0.4"/>
    <row r="161" ht="20.100000000000001" customHeight="1" x14ac:dyDescent="0.4"/>
    <row r="162" ht="20.100000000000001" customHeight="1" x14ac:dyDescent="0.4"/>
    <row r="163" ht="20.100000000000001" customHeight="1" x14ac:dyDescent="0.4"/>
    <row r="164" ht="20.100000000000001" customHeight="1" x14ac:dyDescent="0.4"/>
    <row r="165" ht="20.100000000000001" customHeight="1" x14ac:dyDescent="0.4"/>
    <row r="166" ht="20.100000000000001" customHeight="1" x14ac:dyDescent="0.4"/>
    <row r="167" ht="20.100000000000001" customHeight="1" x14ac:dyDescent="0.4"/>
    <row r="168" ht="20.100000000000001" customHeight="1" x14ac:dyDescent="0.4"/>
    <row r="169" ht="20.100000000000001" customHeight="1" x14ac:dyDescent="0.4"/>
    <row r="170" ht="20.100000000000001" customHeight="1" x14ac:dyDescent="0.4"/>
    <row r="171" ht="20.100000000000001" customHeight="1" x14ac:dyDescent="0.4"/>
    <row r="172" ht="20.100000000000001" customHeight="1" x14ac:dyDescent="0.4"/>
    <row r="173" ht="20.100000000000001" customHeight="1" x14ac:dyDescent="0.4"/>
    <row r="174" ht="20.100000000000001" customHeight="1" x14ac:dyDescent="0.4"/>
    <row r="175" ht="20.100000000000001" customHeight="1" x14ac:dyDescent="0.4"/>
    <row r="176" ht="20.100000000000001" customHeight="1" x14ac:dyDescent="0.4"/>
    <row r="177" ht="20.100000000000001" customHeight="1" x14ac:dyDescent="0.4"/>
    <row r="178" ht="20.100000000000001" customHeight="1" x14ac:dyDescent="0.4"/>
    <row r="179" ht="20.100000000000001" customHeight="1" x14ac:dyDescent="0.4"/>
    <row r="180" ht="20.100000000000001" customHeight="1" x14ac:dyDescent="0.4"/>
    <row r="181" ht="20.100000000000001" customHeight="1" x14ac:dyDescent="0.4"/>
    <row r="182" ht="20.100000000000001" customHeight="1" x14ac:dyDescent="0.4"/>
    <row r="183" ht="20.100000000000001" customHeight="1" x14ac:dyDescent="0.4"/>
    <row r="184" ht="20.100000000000001" customHeight="1" x14ac:dyDescent="0.4"/>
    <row r="185" ht="20.100000000000001" customHeight="1" x14ac:dyDescent="0.4"/>
    <row r="186" ht="20.100000000000001" customHeight="1" x14ac:dyDescent="0.4"/>
    <row r="187" ht="20.100000000000001" customHeight="1" x14ac:dyDescent="0.4"/>
    <row r="188" ht="20.100000000000001" customHeight="1" x14ac:dyDescent="0.4"/>
    <row r="189" ht="20.100000000000001" customHeight="1" x14ac:dyDescent="0.4"/>
    <row r="190" ht="20.100000000000001" customHeight="1" x14ac:dyDescent="0.4"/>
    <row r="191" ht="20.100000000000001" customHeight="1" x14ac:dyDescent="0.4"/>
    <row r="192" ht="20.100000000000001" customHeight="1" x14ac:dyDescent="0.4"/>
    <row r="193" ht="20.100000000000001" customHeight="1" x14ac:dyDescent="0.4"/>
    <row r="194" ht="20.100000000000001" customHeight="1" x14ac:dyDescent="0.4"/>
    <row r="195" ht="20.100000000000001" customHeight="1" x14ac:dyDescent="0.4"/>
    <row r="196" ht="20.100000000000001" customHeight="1" x14ac:dyDescent="0.4"/>
    <row r="197" ht="20.100000000000001" customHeight="1" x14ac:dyDescent="0.4"/>
    <row r="198" ht="20.100000000000001" customHeight="1" x14ac:dyDescent="0.4"/>
    <row r="199" ht="20.100000000000001" customHeight="1" x14ac:dyDescent="0.4"/>
    <row r="200" ht="20.100000000000001" customHeight="1" x14ac:dyDescent="0.4"/>
    <row r="201" ht="20.100000000000001" customHeight="1" x14ac:dyDescent="0.4"/>
    <row r="202" ht="20.100000000000001" customHeight="1" x14ac:dyDescent="0.4"/>
    <row r="203" ht="20.100000000000001" customHeight="1" x14ac:dyDescent="0.4"/>
    <row r="204" ht="20.100000000000001" customHeight="1" x14ac:dyDescent="0.4"/>
    <row r="205" ht="20.100000000000001" customHeight="1" x14ac:dyDescent="0.4"/>
    <row r="206" ht="20.100000000000001" customHeight="1" x14ac:dyDescent="0.4"/>
    <row r="207" ht="20.100000000000001" customHeight="1" x14ac:dyDescent="0.4"/>
    <row r="208" ht="20.100000000000001" customHeight="1" x14ac:dyDescent="0.4"/>
    <row r="209" ht="20.100000000000001" customHeight="1" x14ac:dyDescent="0.4"/>
    <row r="210" ht="20.100000000000001" customHeight="1" x14ac:dyDescent="0.4"/>
    <row r="211" ht="20.100000000000001" customHeight="1" x14ac:dyDescent="0.4"/>
    <row r="212" ht="20.100000000000001" customHeight="1" x14ac:dyDescent="0.4"/>
    <row r="213" ht="20.100000000000001" customHeight="1" x14ac:dyDescent="0.4"/>
    <row r="214" ht="20.100000000000001" customHeight="1" x14ac:dyDescent="0.4"/>
    <row r="215" ht="20.100000000000001" customHeight="1" x14ac:dyDescent="0.4"/>
    <row r="216" ht="20.100000000000001" customHeight="1" x14ac:dyDescent="0.4"/>
    <row r="217" ht="20.100000000000001" customHeight="1" x14ac:dyDescent="0.4"/>
    <row r="218" ht="20.100000000000001" customHeight="1" x14ac:dyDescent="0.4"/>
    <row r="219" ht="20.100000000000001" customHeight="1" x14ac:dyDescent="0.4"/>
    <row r="220" ht="20.100000000000001" customHeight="1" x14ac:dyDescent="0.4"/>
    <row r="221" ht="20.100000000000001" customHeight="1" x14ac:dyDescent="0.4"/>
    <row r="222" ht="20.100000000000001" customHeight="1" x14ac:dyDescent="0.4"/>
    <row r="223" ht="20.100000000000001" customHeight="1" x14ac:dyDescent="0.4"/>
    <row r="224" ht="20.100000000000001" customHeight="1" x14ac:dyDescent="0.4"/>
    <row r="225" ht="20.100000000000001" customHeight="1" x14ac:dyDescent="0.4"/>
    <row r="226" ht="20.100000000000001" customHeight="1" x14ac:dyDescent="0.4"/>
    <row r="227" ht="20.100000000000001" customHeight="1" x14ac:dyDescent="0.4"/>
    <row r="228" ht="20.100000000000001" customHeight="1" x14ac:dyDescent="0.4"/>
    <row r="229" ht="20.100000000000001" customHeight="1" x14ac:dyDescent="0.4"/>
    <row r="230" ht="20.100000000000001" customHeight="1" x14ac:dyDescent="0.4"/>
    <row r="231" ht="20.100000000000001" customHeight="1" x14ac:dyDescent="0.4"/>
    <row r="232" ht="20.100000000000001" customHeight="1" x14ac:dyDescent="0.4"/>
    <row r="233" ht="20.100000000000001" customHeight="1" x14ac:dyDescent="0.4"/>
    <row r="234" ht="20.100000000000001" customHeight="1" x14ac:dyDescent="0.4"/>
    <row r="235" ht="20.100000000000001" customHeight="1" x14ac:dyDescent="0.4"/>
    <row r="236" ht="20.100000000000001" customHeight="1" x14ac:dyDescent="0.4"/>
    <row r="237" ht="20.100000000000001" customHeight="1" x14ac:dyDescent="0.4"/>
    <row r="238" ht="20.100000000000001" customHeight="1" x14ac:dyDescent="0.4"/>
    <row r="239" ht="20.100000000000001" customHeight="1" x14ac:dyDescent="0.4"/>
    <row r="240" ht="20.100000000000001" customHeight="1" x14ac:dyDescent="0.4"/>
    <row r="241" ht="20.100000000000001" customHeight="1" x14ac:dyDescent="0.4"/>
    <row r="242" ht="20.100000000000001" customHeight="1" x14ac:dyDescent="0.4"/>
    <row r="243" ht="20.100000000000001" customHeight="1" x14ac:dyDescent="0.4"/>
    <row r="244" ht="20.100000000000001" customHeight="1" x14ac:dyDescent="0.4"/>
    <row r="245" ht="20.100000000000001" customHeight="1" x14ac:dyDescent="0.4"/>
    <row r="246" ht="20.100000000000001" customHeight="1" x14ac:dyDescent="0.4"/>
    <row r="247" ht="20.100000000000001" customHeight="1" x14ac:dyDescent="0.4"/>
    <row r="248" ht="20.100000000000001" customHeight="1" x14ac:dyDescent="0.4"/>
    <row r="249" ht="20.100000000000001" customHeight="1" x14ac:dyDescent="0.4"/>
    <row r="250" ht="20.100000000000001" customHeight="1" x14ac:dyDescent="0.4"/>
    <row r="251" ht="20.100000000000001" customHeight="1" x14ac:dyDescent="0.4"/>
    <row r="252" ht="20.100000000000001" customHeight="1" x14ac:dyDescent="0.4"/>
    <row r="253" ht="20.100000000000001" customHeight="1" x14ac:dyDescent="0.4"/>
    <row r="254" ht="20.100000000000001" customHeight="1" x14ac:dyDescent="0.4"/>
  </sheetData>
  <mergeCells count="9">
    <mergeCell ref="A63:A65"/>
    <mergeCell ref="A3:H3"/>
    <mergeCell ref="A66:G66"/>
    <mergeCell ref="A52:A54"/>
    <mergeCell ref="A56:A57"/>
    <mergeCell ref="A59:A60"/>
    <mergeCell ref="A68:G68"/>
    <mergeCell ref="A67:G67"/>
    <mergeCell ref="A2:G2"/>
  </mergeCells>
  <phoneticPr fontId="0" type="noConversion"/>
  <printOptions horizontalCentered="1"/>
  <pageMargins left="0" right="0" top="0.23622047244094499" bottom="0" header="0" footer="0"/>
  <pageSetup paperSize="9" scale="64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2026-04-29T07:32:22Z</cp:lastPrinted>
  <dcterms:created xsi:type="dcterms:W3CDTF">2009-04-22T11:41:30Z</dcterms:created>
  <dcterms:modified xsi:type="dcterms:W3CDTF">2026-05-05T07:05:53Z</dcterms:modified>
</cp:coreProperties>
</file>